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S24" i="15"/>
  <c r="S29" i="15"/>
  <c r="AC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<sst xmlns="http://schemas.openxmlformats.org/spreadsheetml/2006/main" count="1156" uniqueCount="425">
  <si>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</si>
  <si>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</si>
  <si>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</si>
  <si>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</si>
  <si>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</si>
  <si>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</si>
  <si>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</si>
  <si>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</si>
  <si>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</si>
  <si>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</si>
  <si>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</si>
  <si>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</si>
  <si>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</si>
  <si>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</si>
  <si>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</si>
  <si>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</si>
  <si>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</si>
  <si>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</si>
  <si>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</si>
  <si>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</si>
  <si>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</si>
  <si>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</si>
  <si>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</si>
  <si>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</si>
  <si>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</si>
  <si>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</si>
  <si>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</si>
  <si>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</si>
  <si>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</si>
  <si>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</si>
  <si>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</si>
  <si>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</si>
  <si>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</si>
  <si>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</si>
  <si>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</si>
  <si>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</si>
  <si>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</si>
  <si>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</si>
  <si>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</si>
  <si>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</si>
  <si>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</si>
  <si>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</si>
  <si>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</si>
  <si>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</si>
  <si>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</si>
  <si>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</si>
  <si>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</si>
  <si>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</si>
  <si>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</si>
  <si>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</si>
  <si>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</si>
  <si>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</si>
  <si>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</si>
  <si>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</si>
  <si>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</si>
  <si>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</si>
  <si>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</si>
  <si>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</si>
  <si>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</si>
  <si>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</si>
  <si>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</si>
  <si>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</si>
  <si>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</si>
  <si>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</si>
  <si>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</si>
  <si>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</si>
  <si>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</si>
  <si>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</si>
  <si>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</si>
  <si>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</si>
  <si>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</si>
  <si>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</si>
  <si>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</si>
  <si>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</si>
  <si>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</si>
  <si>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</si>
  <si>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</si>
  <si>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</si>
  <si>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</si>
  <si>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</si>
  <si>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</si>
  <si>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</si>
  <si>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</si>
  <si>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</si>
  <si>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</si>
  <si>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</si>
  <si>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</si>
  <si>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</si>
  <si>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</si>
  <si>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</si>
  <si>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</si>
  <si>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</si>
  <si>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</si>
  <si>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</si>
  <si>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</si>
  <si>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</si>
  <si>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</si>
  <si>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</si>
  <si>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</si>
  <si>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</si>
  <si>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</si>
  <si>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</si>
  <si>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</si>
  <si>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</si>
  <si>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</si>
  <si>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</si>
  <si>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</si>
  <si>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</si>
  <si>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</si>
  <si>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</si>
  <si>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</si>
  <si>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</si>
  <si>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</si>
  <si>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</si>
  <si>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</si>
  <si>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</si>
  <si>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</si>
  <si>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</si>
  <si>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</si>
  <si>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</si>
  <si>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</si>
  <si>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</si>
  <si>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</si>
  <si>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</si>
  <si>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</si>
  <si>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</si>
  <si>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</si>
  <si>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</si>
  <si>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</si>
  <si>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</si>
  <si>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</si>
  <si>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</si>
  <si>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</si>
  <si>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</si>
  <si>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</si>
  <si>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</si>
  <si>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</si>
  <si>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</si>
  <si>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</si>
  <si>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</si>
  <si>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</si>
  <si>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</si>
  <si>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</si>
  <si>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</si>
  <si>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</si>
  <si>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</si>
  <si>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</si>
  <si>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</si>
  <si>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</si>
  <si>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</si>
  <si>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</si>
  <si>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</si>
  <si>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</si>
  <si>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</si>
  <si>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</si>
  <si>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</si>
  <si>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</si>
  <si>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</si>
  <si>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</si>
  <si>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</si>
  <si>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</si>
  <si>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</si>
  <si>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</si>
  <si>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</si>
  <si>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</si>
  <si>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</si>
  <si>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</si>
  <si>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</si>
  <si>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</si>
  <si>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</si>
  <si>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</si>
  <si>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</si>
  <si>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</si>
  <si>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</si>
  <si>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</si>
  <si>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</si>
  <si>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</si>
  <si>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</si>
  <si>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</si>
  <si>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</si>
  <si>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</si>
  <si>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</si>
  <si>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</si>
  <si>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</si>
  <si>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</si>
  <si>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</si>
  <si>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</si>
  <si>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</si>
  <si>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</si>
  <si>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</si>
  <si>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</si>
  <si>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</si>
  <si>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</si>
  <si>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</si>
  <si>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</si>
  <si>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</si>
  <si>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</si>
  <si>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</si>
  <si>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</si>
  <si>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</si>
  <si>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</si>
  <si>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</si>
  <si>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</si>
  <si>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</si>
  <si>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</si>
  <si>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</si>
  <si>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</si>
  <si>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</si>
  <si>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</si>
  <si>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</si>
  <si>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</si>
  <si>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</si>
  <si>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</si>
  <si>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</si>
  <si>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</si>
  <si>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</si>
  <si>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</si>
  <si>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</si>
  <si>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</si>
  <si>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</si>
  <si>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</si>
  <si>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</si>
  <si>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</si>
  <si>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</si>
  <si>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</si>
  <si>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</si>
  <si>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</si>
  <si>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</si>
  <si>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</si>
  <si>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</si>
  <si>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</si>
  <si>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</si>
  <si>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</si>
  <si>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</si>
  <si>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</si>
  <si>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</si>
  <si>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</si>
  <si>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</si>
  <si>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</si>
  <si>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</si>
  <si>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</si>
  <si>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</si>
  <si>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</si>
  <si>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</si>
  <si>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</si>
  <si>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</si>
  <si>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</si>
  <si>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</si>
  <si>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</si>
  <si>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</si>
  <si>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</si>
  <si>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</si>
  <si>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</si>
  <si>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</si>
  <si>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</si>
  <si>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</si>
  <si>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</si>
  <si>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</si>
  <si>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</si>
  <si>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</si>
  <si>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</si>
  <si>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</si>
  <si>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</si>
  <si>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</si>
  <si>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</si>
  <si>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</si>
  <si>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</si>
  <si>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</si>
  <si>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</si>
  <si>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</si>
  <si>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</si>
  <si>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</si>
  <si>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</si>
  <si>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</si>
  <si>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</si>
  <si>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</si>
  <si>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</si>
  <si>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</si>
  <si>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</si>
  <si>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</si>
  <si>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</si>
  <si>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</si>
  <si>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</si>
  <si>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</si>
  <si>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</si>
  <si>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</si>
  <si>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</si>
  <si>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</si>
  <si>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</si>
  <si>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</si>
  <si>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</si>
  <si>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</si>
  <si>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</si>
  <si>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</si>
  <si>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</si>
  <si>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</si>
  <si>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</si>
  <si>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</si>
  <si>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</si>
  <si>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</si>
  <si>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</si>
  <si>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</si>
  <si>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</si>
  <si>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</si>
  <si>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</si>
  <si>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</si>
  <si>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</si>
  <si>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</si>
  <si>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</si>
  <si>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</si>
  <si>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</si>
  <si>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</si>
  <si>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</si>
  <si>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</si>
  <si>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</si>
  <si>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</si>
  <si>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</si>
  <si>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</si>
  <si>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</si>
  <si>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</si>
  <si>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</si>
  <si>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</si>
  <si>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</si>
  <si>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</si>
  <si>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</si>
  <si>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</si>
  <si>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</si>
  <si>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</si>
  <si>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</si>
  <si>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</si>
  <si>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</si>
  <si>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</si>
  <si>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</si>
  <si>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</si>
  <si>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</si>
  <si>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</si>
  <si>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</si>
  <si>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</si>
  <si>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</si>
  <si>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</si>
  <si>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</si>
  <si>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</si>
  <si>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</si>
  <si>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</si>
  <si>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</si>
  <si>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</si>
  <si>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</si>
  <si>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</si>
  <si>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</si>
  <si>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</si>
  <si>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</si>
  <si>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</si>
  <si>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</si>
  <si>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</si>
  <si>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</si>
  <si>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</si>
  <si>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</si>
  <si>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</si>
  <si>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</si>
  <si>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</si>
  <si>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</si>
  <si>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</si>
  <si>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</si>
  <si>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</si>
  <si>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</si>
  <si>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</si>
  <si>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</si>
  <si>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</si>
  <si>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</si>
  <si>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</si>
  <si>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</si>
  <si>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</si>
  <si>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</si>
  <si>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</si>
  <si>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</si>
  <si>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</si>
  <si>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</si>
  <si>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</si>
  <si>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</si>
  <si>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</si>
  <si>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</si>
  <si>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</si>
  <si>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</si>
  <si>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</si>
  <si>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</si>
  <si>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</si>
  <si>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</si>
  <si>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</si>
  <si>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</si>
  <si>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</si>
  <si>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</si>
  <si>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</si>
  <si>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</si>
  <si>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</si>
  <si>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</si>
  <si>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</si>
  <si>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</si>
  <si>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</si>
  <si>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</si>
  <si>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</si>
  <si>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</si>
  <si>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</si>
  <si>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</si>
  <si>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</si>
  <si>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</si>
  <si>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</si>
  <si>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</si>
  <si>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</si>
  <si>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J_N_Гж_21_ЛК15_1869</t>
  </si>
  <si>
    <t>Электроснабжение ЭПУ потребителей в соответствии с договором на ТП № 2-34-20-4995 г. Геленджик</t>
  </si>
  <si>
    <t>Оплачен полностью</t>
  </si>
  <si>
    <t>ЭПУ расположенные на земельном участке для организации крестьянского (фермерского) хозяйства</t>
  </si>
  <si>
    <t>353497, Краснодарский край, г Геленджик, Возрождение с; 23:40:0601003:29</t>
  </si>
  <si>
    <t>№ 2-34-20-4995 от 04.02.2021</t>
  </si>
  <si>
    <t>"Коммутационный аппарат проектируемой ЛЭП-0,4 кВ" ТП-проектируемая (ПС 110/10 "Стрела", СШ-1, Т-1)</t>
  </si>
  <si>
    <t>КЛ-0,4 кВ от РУ-0,4 кВ ТП 1-392</t>
  </si>
  <si>
    <t>4х240</t>
  </si>
  <si>
    <t>КЛ</t>
  </si>
  <si>
    <t xml:space="preserve">Строительство КЛ-0,4 кВ </t>
  </si>
  <si>
    <t>КЛ-0,4 кВ, протяженность линии 1,050 км (кабель марки АВБбШв 4х240 мм2);</t>
  </si>
  <si>
    <t>П</t>
  </si>
  <si>
    <t>2026</t>
  </si>
  <si>
    <t>Выполнение проектно-изыскательстких и строительно-монтажных работ по ТЗ Электроснабжение ЭПУ потребителей в соответствии с договором на ТП № 2-34-20-4995 г. Геленджик</t>
  </si>
  <si>
    <t>Год раскрытия информации: 2026 год</t>
  </si>
  <si>
    <t>2028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</si>
</sst>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423</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408</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409</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0.41325051000000002</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8" zoomScale="80" zoomScaleSheetLayoutView="80" workbookViewId="0">
      <selection activeCell="S25" sqref="S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J_N_Гж_21_ЛК15_1869</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2-34-20-4995 г. Геленджик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413</v>
      </c>
      <c r="C22" s="166" t="s">
        <v>373</v>
      </c>
      <c r="D22" s="182" t="s">
        <v>410</v>
      </c>
      <c r="E22" s="182" t="s">
        <v>412</v>
      </c>
      <c r="F22" s="182" t="s">
        <v>411</v>
      </c>
      <c r="G22" s="181" t="s">
        <v>414</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3.800195E-2</v>
      </c>
      <c r="T22" s="27">
        <v>38001.949999999997</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J_N_Гж_21_ЛК15_1869</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2-34-20-4995 г. Геленджик</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ht="18" customHeight="1" x14ac:dyDescent="0.25"/>
    <row r="26" spans="1:20" s="40" customFormat="1" ht="12.75" x14ac:dyDescent="0.2">
      <c r="B26" s="41"/>
      <c r="C26" s="41"/>
      <c r="K26"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J_N_Гж_21_ЛК15_1869</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Электроснабжение ЭПУ потребителей в соответствии с договором на ТП № 2-34-20-4995 г. Геленджик</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31.5" x14ac:dyDescent="0.25">
      <c r="A25" s="60">
        <v>1</v>
      </c>
      <c r="B25" s="156" t="s">
        <v>226</v>
      </c>
      <c r="C25" s="156" t="s">
        <v>415</v>
      </c>
      <c r="D25" s="60" t="s">
        <v>373</v>
      </c>
      <c r="E25" s="60" t="s">
        <v>373</v>
      </c>
      <c r="F25" s="60" t="s">
        <v>226</v>
      </c>
      <c r="G25" s="60">
        <v>0.4</v>
      </c>
      <c r="H25" s="60" t="s">
        <v>226</v>
      </c>
      <c r="I25" s="60">
        <v>0.4</v>
      </c>
      <c r="J25" s="60" t="s">
        <v>373</v>
      </c>
      <c r="K25" s="60" t="s">
        <v>226</v>
      </c>
      <c r="L25" s="60">
        <v>1</v>
      </c>
      <c r="M25" s="60" t="s">
        <v>373</v>
      </c>
      <c r="N25" s="156" t="s">
        <v>416</v>
      </c>
      <c r="O25" s="60" t="s">
        <v>226</v>
      </c>
      <c r="P25" s="60" t="s">
        <v>417</v>
      </c>
      <c r="Q25" s="60" t="s">
        <v>373</v>
      </c>
      <c r="R25" s="60">
        <v>1.05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J_N_Гж_21_ЛК15_1869</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Электроснабжение ЭПУ потребителей в соответствии с договором на ТП № 2-34-20-4995 г. Геленджик</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2020</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J_N_Гж_21_ЛК15_1869</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2-34-20-4995 г. Геленджик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7" t="s">
        <v>79</v>
      </c>
      <c r="F19" s="228"/>
      <c r="G19" s="228"/>
      <c r="H19" s="228"/>
      <c r="I19" s="229"/>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J_N_Гж_21_ЛК15_1869</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2-34-20-4995 г. Геленджик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B16" zoomScale="70" zoomScaleNormal="70" zoomScaleSheetLayoutView="70" workbookViewId="0">
      <selection activeCell="L25" sqref="L25"/>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J_N_Гж_21_ЛК15_1869</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Электроснабжение ЭПУ потребителей в соответствии с договором на ТП № 2-34-20-4995 г. Геленджик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424</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v>
      </c>
      <c r="E29" s="170">
        <v>0</v>
      </c>
      <c r="F29" s="171">
        <f t="shared" si="3"/>
        <v>0</v>
      </c>
      <c r="G29" s="170"/>
      <c r="H29" s="170"/>
      <c r="I29" s="170" t="s">
        <v>373</v>
      </c>
      <c r="J29" s="170"/>
      <c r="K29" s="170" t="s">
        <v>373</v>
      </c>
      <c r="L29" s="170"/>
      <c r="M29" s="170" t="s">
        <v>373</v>
      </c>
      <c r="N29" s="170"/>
      <c r="O29" s="170" t="s">
        <v>373</v>
      </c>
      <c r="P29" s="170"/>
      <c r="Q29" s="170" t="s">
        <v>373</v>
      </c>
      <c r="R29" s="170"/>
      <c r="S29" s="170">
        <f>D29</f>
        <v>0</v>
      </c>
      <c r="T29" s="170"/>
      <c r="U29" s="170" t="s">
        <v>373</v>
      </c>
      <c r="V29" s="170"/>
      <c r="W29" s="170" t="s">
        <v>373</v>
      </c>
      <c r="X29" s="170"/>
      <c r="Y29" s="170" t="s">
        <v>373</v>
      </c>
      <c r="Z29" s="170"/>
      <c r="AA29" s="170" t="s">
        <v>373</v>
      </c>
      <c r="AB29" s="172">
        <f t="shared" si="1"/>
        <v>0</v>
      </c>
      <c r="AC29" s="172">
        <f>D29</f>
        <v>0</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c r="T39" s="170"/>
      <c r="U39" s="170" t="s">
        <v>373</v>
      </c>
      <c r="V39" s="170"/>
      <c r="W39" s="170" t="s">
        <v>373</v>
      </c>
      <c r="X39" s="170"/>
      <c r="Y39" s="170" t="s">
        <v>373</v>
      </c>
      <c r="Z39" s="170"/>
      <c r="AA39" s="170" t="s">
        <v>373</v>
      </c>
      <c r="AB39" s="172">
        <f t="shared" si="1"/>
        <v>0</v>
      </c>
      <c r="AC39" s="17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1.05</v>
      </c>
      <c r="E41" s="46"/>
      <c r="F41" s="137">
        <f t="shared" si="5"/>
        <v>0</v>
      </c>
      <c r="G41" s="46"/>
      <c r="H41" s="46"/>
      <c r="I41" s="46"/>
      <c r="J41" s="46"/>
      <c r="K41" s="46"/>
      <c r="L41" s="46"/>
      <c r="M41" s="170" t="s">
        <v>373</v>
      </c>
      <c r="N41" s="170"/>
      <c r="O41" s="170" t="s">
        <v>373</v>
      </c>
      <c r="P41" s="170"/>
      <c r="Q41" s="170" t="s">
        <v>373</v>
      </c>
      <c r="R41" s="170"/>
      <c r="S41" s="170">
        <v>1.05</v>
      </c>
      <c r="T41" s="170"/>
      <c r="U41" s="170" t="s">
        <v>373</v>
      </c>
      <c r="V41" s="170"/>
      <c r="W41" s="170" t="s">
        <v>373</v>
      </c>
      <c r="X41" s="170"/>
      <c r="Y41" s="170" t="s">
        <v>373</v>
      </c>
      <c r="Z41" s="170"/>
      <c r="AA41" s="170" t="s">
        <v>373</v>
      </c>
      <c r="AB41" s="51">
        <f t="shared" si="1"/>
        <v>0</v>
      </c>
      <c r="AC41" s="51">
        <v>1.05</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c r="T47" s="170"/>
      <c r="U47" s="170" t="s">
        <v>373</v>
      </c>
      <c r="V47" s="170"/>
      <c r="W47" s="170" t="s">
        <v>373</v>
      </c>
      <c r="X47" s="170"/>
      <c r="Y47" s="170" t="s">
        <v>373</v>
      </c>
      <c r="Z47" s="170"/>
      <c r="AA47" s="170" t="s">
        <v>373</v>
      </c>
      <c r="AB47" s="172">
        <f t="shared" si="1"/>
        <v>0</v>
      </c>
      <c r="AC47" s="17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1.05</v>
      </c>
      <c r="E49" s="46"/>
      <c r="F49" s="137">
        <f t="shared" ref="F49" si="8">E49-G49</f>
        <v>0</v>
      </c>
      <c r="G49" s="46"/>
      <c r="H49" s="46"/>
      <c r="I49" s="46"/>
      <c r="J49" s="46"/>
      <c r="K49" s="46"/>
      <c r="L49" s="46"/>
      <c r="M49" s="170" t="s">
        <v>373</v>
      </c>
      <c r="N49" s="170"/>
      <c r="O49" s="170" t="s">
        <v>373</v>
      </c>
      <c r="P49" s="170"/>
      <c r="Q49" s="170" t="s">
        <v>373</v>
      </c>
      <c r="R49" s="170"/>
      <c r="S49" s="170">
        <v>1.05</v>
      </c>
      <c r="T49" s="170"/>
      <c r="U49" s="170" t="s">
        <v>373</v>
      </c>
      <c r="V49" s="170"/>
      <c r="W49" s="170" t="s">
        <v>373</v>
      </c>
      <c r="X49" s="170"/>
      <c r="Y49" s="170" t="s">
        <v>373</v>
      </c>
      <c r="Z49" s="170"/>
      <c r="AA49" s="170" t="s">
        <v>373</v>
      </c>
      <c r="AB49" s="51">
        <f t="shared" si="1"/>
        <v>0</v>
      </c>
      <c r="AC49" s="51">
        <v>1.05</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1.05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v>1.05</v>
      </c>
      <c r="T56" s="170"/>
      <c r="U56" s="170" t="s">
        <v>373</v>
      </c>
      <c r="V56" s="170"/>
      <c r="W56" s="170" t="s">
        <v>373</v>
      </c>
      <c r="X56" s="170"/>
      <c r="Y56" s="170" t="s">
        <v>373</v>
      </c>
      <c r="Z56" s="170"/>
      <c r="AA56" s="170" t="s">
        <v>373</v>
      </c>
      <c r="AB56" s="172">
        <f t="shared" si="1"/>
        <v>0</v>
      </c>
      <c r="AC56" s="172">
        <v>1.05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J_N_Гж_21_ЛК15_1869</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Электроснабжение ЭПУ потребителей в соответствии с договором на ТП № 2-34-20-4995 г. Геленджик</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421</v>
      </c>
      <c r="E26" s="150"/>
      <c r="F26" s="150"/>
      <c r="G26" s="165"/>
      <c r="H26" s="150"/>
      <c r="I26" s="167"/>
      <c r="J26" s="180"/>
      <c r="K26" s="180">
        <v>1.05</v>
      </c>
      <c r="L26" s="150"/>
      <c r="M26" s="151" t="s">
        <v>385</v>
      </c>
      <c r="N26" s="151" t="s">
        <v>422</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J_N_Гж_21_ЛК15_1869</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Электроснабжение ЭПУ потребителей в соответствии с договором на ТП № 2-34-20-4995 г. Геленджик</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409</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2026-08-10T07:49:18Z</dcterms:modified>
</cp:coreProperties>
</file>